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Лист1!$C$13</definedName>
    <definedName name="Year">Лист1!$A$1</definedName>
    <definedName name="_xlnm.Print_Titles" localSheetId="0">Лист1!$17:$18</definedName>
    <definedName name="_xlnm.Print_Area" localSheetId="0">Лист1!$A$1:$C$196</definedName>
  </definedNames>
  <calcPr calcId="162913"/>
</workbook>
</file>

<file path=xl/calcChain.xml><?xml version="1.0" encoding="utf-8"?>
<calcChain xmlns="http://schemas.openxmlformats.org/spreadsheetml/2006/main">
  <c r="C203" i="1" l="1"/>
  <c r="C202" i="1"/>
  <c r="C201" i="1" l="1"/>
  <c r="C200" i="1"/>
  <c r="C199" i="1"/>
  <c r="A1" i="1" l="1"/>
  <c r="B12" i="1" s="1"/>
  <c r="C4" i="1" l="1"/>
  <c r="B5" i="1"/>
  <c r="A15" i="1"/>
  <c r="C11" i="1"/>
</calcChain>
</file>

<file path=xl/sharedStrings.xml><?xml version="1.0" encoding="utf-8"?>
<sst xmlns="http://schemas.openxmlformats.org/spreadsheetml/2006/main" count="367" uniqueCount="365">
  <si>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</si>
  <si>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</si>
  <si>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</si>
  <si>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</si>
  <si>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</si>
  <si>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</si>
  <si>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</si>
  <si>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</si>
  <si>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</si>
  <si>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от 29.11.2016 № 30</t>
  </si>
  <si>
    <t>01.01.2017</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</si>
  <si>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</si>
  <si>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</si>
  <si>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</si>
  <si>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</si>
  <si>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</si>
  <si>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</si>
  <si>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</si>
  <si>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</si>
  <si>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</si>
  <si>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</si>
  <si>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</si>
  <si>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</si>
  <si>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</si>
  <si>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</si>
  <si>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</si>
  <si>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</si>
  <si>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</si>
  <si>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</si>
  <si>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</si>
  <si>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</si>
  <si>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</si>
  <si>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</si>
  <si>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</si>
  <si>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</si>
  <si>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</si>
  <si>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</si>
  <si>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</si>
  <si>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</si>
  <si>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</si>
  <si>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</si>
  <si>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</si>
  <si>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</si>
  <si>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</si>
  <si>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</si>
  <si>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</si>
  <si>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</si>
  <si>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</si>
  <si>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</si>
  <si>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</si>
  <si>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</si>
  <si>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</si>
  <si>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</si>
  <si>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</si>
  <si>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</si>
  <si>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</si>
  <si>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</si>
  <si>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</si>
  <si>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</si>
  <si>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</si>
  <si>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</si>
  <si>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</si>
  <si>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</si>
  <si>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</si>
  <si>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</si>
  <si>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</si>
  <si>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</si>
  <si>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</si>
  <si>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</si>
  <si>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</si>
  <si>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</si>
  <si>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</si>
  <si>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</si>
  <si>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</si>
  <si>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</si>
  <si>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</si>
  <si>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</si>
  <si>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</si>
  <si>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</si>
  <si>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</si>
  <si>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</si>
  <si>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</si>
  <si>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</si>
  <si>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</si>
  <si>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</si>
  <si>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</si>
  <si>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</si>
  <si>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</si>
  <si>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</si>
  <si>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</si>
  <si>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</si>
  <si>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</si>
  <si>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</si>
  <si>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</si>
  <si>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</si>
  <si>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</si>
  <si>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</si>
  <si>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</si>
  <si>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</si>
  <si>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</si>
  <si>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</si>
  <si>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</si>
  <si>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</si>
  <si>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</si>
  <si>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</si>
  <si>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</si>
  <si>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</si>
  <si>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</si>
  <si>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</si>
  <si>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</si>
  <si>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</si>
  <si>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</si>
  <si>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</si>
  <si>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</si>
  <si>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</si>
  <si>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</si>
  <si>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</si>
  <si>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</si>
  <si>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</si>
  <si>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</si>
  <si>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</si>
  <si>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</si>
  <si>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</si>
  <si>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</si>
  <si>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</si>
  <si>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</si>
  <si>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</si>
  <si>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</si>
  <si>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</si>
  <si>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</si>
  <si>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1 12 01020 01 0000 120</t>
  </si>
  <si>
    <t>Плата за выбросы загрязняющих веществ в атмосферный воздух передвижными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</si>
  <si>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</si>
  <si>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</si>
  <si>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</si>
  <si>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</si>
  <si>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</si>
  <si>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</si>
  <si>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</si>
  <si>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</si>
  <si>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</si>
  <si>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</si>
  <si>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</si>
  <si>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</si>
  <si>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</si>
  <si>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</si>
  <si>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</si>
  <si>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</si>
  <si>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</si>
  <si>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</si>
  <si>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</si>
  <si>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</si>
  <si>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</si>
  <si>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</si>
  <si>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</si>
  <si>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</si>
  <si>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</si>
  <si>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</si>
  <si>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</si>
  <si>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</si>
  <si>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</si>
  <si>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</si>
  <si>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</si>
  <si>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</si>
  <si>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</si>
  <si>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</si>
  <si>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</si>
  <si>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</si>
  <si>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</si>
  <si>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</si>
  <si>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</si>
  <si>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</si>
  <si>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</si>
  <si>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</si>
  <si>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</si>
  <si>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</si>
  <si>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</si>
  <si>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</si>
  <si>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</si>
  <si>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</si>
  <si>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</si>
  <si>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</si>
  <si>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</si>
  <si>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</si>
  <si>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</si>
  <si>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</si>
  <si>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</si>
  <si>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</si>
  <si>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</si>
  <si>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</si>
  <si>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</si>
  <si>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</si>
  <si>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</si>
  <si>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</si>
  <si>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</si>
  <si>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</si>
  <si>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</si>
  <si>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</si>
  <si>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</si>
  <si>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</si>
  <si>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</si>
  <si>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</si>
  <si>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</si>
  <si>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</si>
  <si>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</si>
  <si>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</si>
  <si>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</si>
  <si>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</si>
  <si>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</si>
  <si>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</si>
  <si>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</si>
  <si>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</si>
  <si>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</si>
  <si>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</si>
  <si>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</si>
  <si>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</si>
  <si>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</si>
  <si>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</si>
  <si>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</si>
  <si>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</si>
  <si>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</si>
  <si>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</si>
  <si>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</si>
  <si>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</si>
  <si>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</si>
  <si>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</si>
  <si>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</si>
  <si>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</si>
  <si>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</si>
  <si>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</si>
  <si>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</si>
  <si>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</si>
  <si>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</si>
  <si>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</si>
  <si>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</si>
  <si>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</si>
  <si>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</si>
  <si>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</si>
  <si>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</si>
  <si>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</si>
  <si>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</si>
  <si>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</si>
  <si>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</si>
  <si>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</si>
  <si>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</si>
  <si>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</si>
  <si>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</si>
  <si>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</si>
  <si>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</si>
  <si>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</si>
  <si>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</si>
  <si>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</si>
  <si>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</si>
  <si>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</si>
  <si>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</si>
  <si>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</si>
  <si>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</si>
  <si>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</si>
  <si>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</si>
  <si>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</si>
  <si>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</si>
  <si>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</si>
  <si>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</si>
  <si>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</si>
  <si>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</si>
  <si>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</si>
  <si>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</si>
  <si>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</si>
  <si>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</si>
  <si>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</si>
  <si>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</si>
  <si>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</si>
  <si>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</si>
  <si>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</si>
  <si>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</si>
  <si>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</si>
  <si>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</si>
  <si>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</si>
  <si>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</si>
  <si>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</si>
  <si>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</si>
  <si>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</si>
  <si>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</si>
  <si>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</si>
  <si>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</si>
  <si>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</si>
  <si>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</si>
  <si>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</si>
  <si>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</si>
  <si>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</si>
  <si>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</si>
  <si>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</si>
  <si>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</si>
  <si>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</si>
  <si>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</si>
  <si>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</si>
  <si>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</si>
  <si>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</si>
  <si>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</si>
  <si>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</si>
  <si>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</si>
  <si>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</si>
  <si>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</si>
  <si>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</si>
  <si>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</si>
  <si>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</si>
  <si>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</si>
  <si>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</si>
  <si>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</si>
  <si>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</si>
  <si>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</si>
  <si>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</si>
  <si>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</si>
  <si>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</si>
  <si>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</si>
  <si>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</si>
  <si>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</si>
  <si>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</si>
  <si>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</si>
  <si>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</si>
  <si>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</si>
  <si>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</si>
  <si>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</si>
  <si>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</si>
  <si>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</si>
  <si>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</si>
  <si>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</si>
  <si>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</si>
  <si>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</si>
  <si>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</si>
  <si>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</si>
  <si>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</si>
  <si>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</si>
  <si>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</si>
  <si>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</si>
  <si>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</si>
  <si>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</si>
  <si>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</si>
  <si>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</si>
  <si>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</si>
  <si>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</si>
  <si>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</si>
  <si>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</si>
  <si>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</si>
  <si>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</si>
  <si>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</si>
  <si>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</si>
  <si>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</si>
  <si>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</si>
  <si>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</si>
  <si>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</si>
  <si>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</si>
  <si>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</si>
  <si>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</si>
  <si>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</si>
  <si>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</si>
  <si>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</si>
  <si>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</si>
  <si>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</si>
  <si>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</si>
  <si>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</si>
  <si>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</si>
  <si>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</si>
  <si>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</si>
  <si>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от 02.10.2017 № 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</si>
</sst>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164" fontId="3" fillId="0" borderId="0" xfId="0" applyNumberFormat="1" applyFont="1"/>
    <xf numFmtId="0" fontId="9" fillId="2" borderId="1" xfId="1" applyFont="1" applyFill="1" applyBorder="1" applyAlignment="1">
      <alignment horizontal="center" vertical="center" wrapText="1"/>
    </xf>
    <xf numFmtId="0" fontId="10"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4.85" customHeight="1" x14ac:dyDescent="0.25">
      <c r="A1" s="15">
        <f>YEAR(Date)</f>
        <v>2017</v>
      </c>
      <c r="C1" s="16" t="s">
        <v>363</v>
      </c>
    </row>
    <row r="2" spans="1:3" ht="14.85" customHeight="1" x14ac:dyDescent="0.25">
      <c r="A2" s="15" t="s">
        <v>10</v>
      </c>
      <c r="C2" s="16" t="s">
        <v>0</v>
      </c>
    </row>
    <row r="3" spans="1:3" ht="14.85" customHeight="1" x14ac:dyDescent="0.25">
      <c r="C3" s="16" t="s">
        <v>5</v>
      </c>
    </row>
    <row r="4" spans="1:3" ht="15.75" x14ac:dyDescent="0.25">
      <c r="C4" s="16" t="str">
        <f>CONCATENATE("""О краевом бюджете на ",Year," год")</f>
        <v>"О краевом бюджете на 2017 год</v>
      </c>
    </row>
    <row r="5" spans="1:3" ht="15" customHeight="1" x14ac:dyDescent="0.25">
      <c r="B5" s="32" t="str">
        <f>CONCATENATE("и на плановый период ",Year+1," и ",Year+2," годов""")</f>
        <v>и на плановый период 2018 и 2019 годов"</v>
      </c>
      <c r="C5" s="32"/>
    </row>
    <row r="6" spans="1:3" ht="19.5" customHeight="1" x14ac:dyDescent="0.25">
      <c r="C6" s="16" t="s">
        <v>364</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2017 год </v>
      </c>
    </row>
    <row r="12" spans="1:3" ht="14.85" customHeight="1" x14ac:dyDescent="0.25">
      <c r="A12" s="17">
        <v>2016</v>
      </c>
      <c r="B12" s="32" t="str">
        <f>CONCATENATE("и на плановый период ",Year+1," и ",Year+2," годов""")</f>
        <v>и на плановый период 2018 и 2019 годов"</v>
      </c>
      <c r="C12" s="32"/>
    </row>
    <row r="13" spans="1:3" ht="14.85" customHeight="1" x14ac:dyDescent="0.25">
      <c r="A13" s="20"/>
      <c r="B13" s="18"/>
      <c r="C13" s="16" t="s">
        <v>9</v>
      </c>
    </row>
    <row r="14" spans="1:3" ht="14.85" customHeight="1" x14ac:dyDescent="0.25">
      <c r="A14" s="21"/>
      <c r="B14" s="22"/>
      <c r="C14" s="23"/>
    </row>
    <row r="15" spans="1:3" ht="14.85" customHeight="1" x14ac:dyDescent="0.3">
      <c r="A15" s="31" t="str">
        <f>CONCATENATE("Доходы  краевого бюджета на ",Year," год ")</f>
        <v xml:space="preserve">Доходы  краевого бюджета на 2017 год </v>
      </c>
      <c r="B15" s="31"/>
      <c r="C15" s="31"/>
    </row>
    <row r="16" spans="1:3" ht="14.85" customHeight="1" x14ac:dyDescent="0.25">
      <c r="A16" s="24"/>
      <c r="B16" s="25" t="s">
        <v>1</v>
      </c>
      <c r="C16" s="26" t="s">
        <v>8</v>
      </c>
    </row>
    <row r="17" spans="1:10" ht="33.75" customHeight="1" x14ac:dyDescent="0.25">
      <c r="A17" s="29" t="s">
        <v>2</v>
      </c>
      <c r="B17" s="29" t="s">
        <v>3</v>
      </c>
      <c r="C17" s="29" t="s">
        <v>4</v>
      </c>
    </row>
    <row r="18" spans="1:10" ht="14.85" customHeight="1" x14ac:dyDescent="0.25">
      <c r="A18" s="30">
        <v>1</v>
      </c>
      <c r="B18" s="30">
        <v>2</v>
      </c>
      <c r="C18" s="30">
        <v>3</v>
      </c>
    </row>
    <row r="19" spans="1:10" ht="15.75" x14ac:dyDescent="0.25">
      <c r="A19" s="5" t="s">
        <v>11</v>
      </c>
      <c r="B19" s="6" t="s">
        <v>12</v>
      </c>
      <c r="C19" s="7">
        <v>20100368.44001</v>
      </c>
    </row>
    <row r="20" spans="1:10" ht="15.75" x14ac:dyDescent="0.25">
      <c r="A20" s="5" t="s">
        <v>13</v>
      </c>
      <c r="B20" s="6" t="s">
        <v>14</v>
      </c>
      <c r="C20" s="7">
        <v>14433287</v>
      </c>
    </row>
    <row r="21" spans="1:10" ht="15.75" x14ac:dyDescent="0.25">
      <c r="A21" s="1" t="s">
        <v>15</v>
      </c>
      <c r="B21" s="2" t="s">
        <v>16</v>
      </c>
      <c r="C21" s="3">
        <v>2647084</v>
      </c>
    </row>
    <row r="22" spans="1:10" ht="15.75" x14ac:dyDescent="0.25">
      <c r="A22" s="1" t="s">
        <v>17</v>
      </c>
      <c r="B22" s="2" t="s">
        <v>18</v>
      </c>
      <c r="C22" s="3">
        <v>11786203</v>
      </c>
    </row>
    <row r="23" spans="1:10" ht="31.5" x14ac:dyDescent="0.25">
      <c r="A23" s="5" t="s">
        <v>19</v>
      </c>
      <c r="B23" s="6" t="s">
        <v>20</v>
      </c>
      <c r="C23" s="7">
        <v>1025331.75835</v>
      </c>
    </row>
    <row r="24" spans="1:10" ht="31.5" x14ac:dyDescent="0.25">
      <c r="A24" s="11" t="s">
        <v>21</v>
      </c>
      <c r="B24" s="12" t="s">
        <v>22</v>
      </c>
      <c r="C24" s="13">
        <v>1025331.75835</v>
      </c>
      <c r="D24" s="14"/>
      <c r="E24" s="14"/>
      <c r="F24" s="14"/>
      <c r="G24" s="14"/>
      <c r="H24" s="14"/>
      <c r="I24" s="14"/>
      <c r="J24" s="14"/>
    </row>
    <row r="25" spans="1:10" ht="15.75" x14ac:dyDescent="0.25">
      <c r="A25" s="1" t="s">
        <v>23</v>
      </c>
      <c r="B25" s="2" t="s">
        <v>24</v>
      </c>
      <c r="C25" s="3">
        <v>240100</v>
      </c>
    </row>
    <row r="26" spans="1:10" ht="110.25" x14ac:dyDescent="0.25">
      <c r="A26" s="1" t="s">
        <v>25</v>
      </c>
      <c r="B26" s="2" t="s">
        <v>26</v>
      </c>
      <c r="C26" s="3">
        <v>143547.88054000001</v>
      </c>
    </row>
    <row r="27" spans="1:10" ht="63" x14ac:dyDescent="0.25">
      <c r="A27" s="1" t="s">
        <v>27</v>
      </c>
      <c r="B27" s="2" t="s">
        <v>28</v>
      </c>
      <c r="C27" s="3">
        <v>219129.67206000001</v>
      </c>
    </row>
    <row r="28" spans="1:10" ht="78.75" x14ac:dyDescent="0.25">
      <c r="A28" s="1" t="s">
        <v>29</v>
      </c>
      <c r="B28" s="2" t="s">
        <v>30</v>
      </c>
      <c r="C28" s="3">
        <v>2182.7038200000002</v>
      </c>
    </row>
    <row r="29" spans="1:10" ht="63" x14ac:dyDescent="0.25">
      <c r="A29" s="1" t="s">
        <v>31</v>
      </c>
      <c r="B29" s="2" t="s">
        <v>32</v>
      </c>
      <c r="C29" s="3">
        <v>464200.49258999998</v>
      </c>
    </row>
    <row r="30" spans="1:10" ht="63" x14ac:dyDescent="0.25">
      <c r="A30" s="1" t="s">
        <v>33</v>
      </c>
      <c r="B30" s="2" t="s">
        <v>34</v>
      </c>
      <c r="C30" s="3">
        <v>-43828.990660000003</v>
      </c>
    </row>
    <row r="31" spans="1:10" ht="15.75" x14ac:dyDescent="0.25">
      <c r="A31" s="5" t="s">
        <v>35</v>
      </c>
      <c r="B31" s="6" t="s">
        <v>36</v>
      </c>
      <c r="C31" s="7">
        <v>1150482</v>
      </c>
    </row>
    <row r="32" spans="1:10" ht="31.5" x14ac:dyDescent="0.25">
      <c r="A32" s="1" t="s">
        <v>37</v>
      </c>
      <c r="B32" s="2" t="s">
        <v>38</v>
      </c>
      <c r="C32" s="3">
        <v>1150482</v>
      </c>
    </row>
    <row r="33" spans="1:10" ht="15.75" x14ac:dyDescent="0.25">
      <c r="A33" s="5" t="s">
        <v>39</v>
      </c>
      <c r="B33" s="6" t="s">
        <v>40</v>
      </c>
      <c r="C33" s="7">
        <v>2288310</v>
      </c>
    </row>
    <row r="34" spans="1:10" ht="15.75" x14ac:dyDescent="0.25">
      <c r="A34" s="1" t="s">
        <v>41</v>
      </c>
      <c r="B34" s="2" t="s">
        <v>42</v>
      </c>
      <c r="C34" s="3">
        <v>1593912</v>
      </c>
    </row>
    <row r="35" spans="1:10" ht="15.75" x14ac:dyDescent="0.25">
      <c r="A35" s="1" t="s">
        <v>43</v>
      </c>
      <c r="B35" s="2" t="s">
        <v>44</v>
      </c>
      <c r="C35" s="3">
        <v>694058</v>
      </c>
    </row>
    <row r="36" spans="1:10" ht="15.75" x14ac:dyDescent="0.25">
      <c r="A36" s="1" t="s">
        <v>45</v>
      </c>
      <c r="B36" s="2" t="s">
        <v>46</v>
      </c>
      <c r="C36" s="3">
        <v>340</v>
      </c>
    </row>
    <row r="37" spans="1:10" ht="31.5" x14ac:dyDescent="0.25">
      <c r="A37" s="5" t="s">
        <v>47</v>
      </c>
      <c r="B37" s="6" t="s">
        <v>48</v>
      </c>
      <c r="C37" s="7">
        <v>710300</v>
      </c>
    </row>
    <row r="38" spans="1:10" ht="15.75" x14ac:dyDescent="0.25">
      <c r="A38" s="1" t="s">
        <v>49</v>
      </c>
      <c r="B38" s="2" t="s">
        <v>50</v>
      </c>
      <c r="C38" s="3">
        <v>240000</v>
      </c>
    </row>
    <row r="39" spans="1:10" ht="31.5" x14ac:dyDescent="0.25">
      <c r="A39" s="11" t="s">
        <v>51</v>
      </c>
      <c r="B39" s="12" t="s">
        <v>52</v>
      </c>
      <c r="C39" s="13">
        <v>470300</v>
      </c>
      <c r="D39" s="14"/>
      <c r="E39" s="14"/>
      <c r="F39" s="14"/>
      <c r="G39" s="14"/>
      <c r="H39" s="14"/>
      <c r="I39" s="14"/>
      <c r="J39" s="14"/>
    </row>
    <row r="40" spans="1:10" ht="15.75" x14ac:dyDescent="0.25">
      <c r="A40" s="1" t="s">
        <v>53</v>
      </c>
      <c r="B40" s="2" t="s">
        <v>54</v>
      </c>
      <c r="C40" s="3">
        <v>6900</v>
      </c>
    </row>
    <row r="41" spans="1:10" ht="31.5" x14ac:dyDescent="0.25">
      <c r="A41" s="1" t="s">
        <v>55</v>
      </c>
      <c r="B41" s="2" t="s">
        <v>56</v>
      </c>
      <c r="C41" s="3">
        <v>439200</v>
      </c>
    </row>
    <row r="42" spans="1:10" ht="31.5" x14ac:dyDescent="0.25">
      <c r="A42" s="1" t="s">
        <v>57</v>
      </c>
      <c r="B42" s="2" t="s">
        <v>58</v>
      </c>
      <c r="C42" s="3">
        <v>24200</v>
      </c>
    </row>
    <row r="43" spans="1:10" ht="15.75" x14ac:dyDescent="0.25">
      <c r="A43" s="5" t="s">
        <v>59</v>
      </c>
      <c r="B43" s="6" t="s">
        <v>60</v>
      </c>
      <c r="C43" s="7">
        <v>64703.98</v>
      </c>
    </row>
    <row r="44" spans="1:10" ht="63" x14ac:dyDescent="0.25">
      <c r="A44" s="1" t="s">
        <v>61</v>
      </c>
      <c r="B44" s="2" t="s">
        <v>62</v>
      </c>
      <c r="C44" s="3">
        <v>4931.76</v>
      </c>
    </row>
    <row r="45" spans="1:10" ht="31.5" x14ac:dyDescent="0.25">
      <c r="A45" s="11" t="s">
        <v>63</v>
      </c>
      <c r="B45" s="12" t="s">
        <v>64</v>
      </c>
      <c r="C45" s="13">
        <v>59772.22</v>
      </c>
      <c r="D45" s="14"/>
      <c r="E45" s="14"/>
      <c r="F45" s="14"/>
      <c r="G45" s="14"/>
      <c r="H45" s="14"/>
      <c r="I45" s="14"/>
      <c r="J45" s="14"/>
    </row>
    <row r="46" spans="1:10" ht="78.75" x14ac:dyDescent="0.25">
      <c r="A46" s="1" t="s">
        <v>65</v>
      </c>
      <c r="B46" s="2" t="s">
        <v>66</v>
      </c>
      <c r="C46" s="3">
        <v>288</v>
      </c>
    </row>
    <row r="47" spans="1:10" ht="31.5" x14ac:dyDescent="0.25">
      <c r="A47" s="1" t="s">
        <v>67</v>
      </c>
      <c r="B47" s="2" t="s">
        <v>68</v>
      </c>
      <c r="C47" s="3">
        <v>29486.3</v>
      </c>
    </row>
    <row r="48" spans="1:10" ht="63" x14ac:dyDescent="0.25">
      <c r="A48" s="1" t="s">
        <v>69</v>
      </c>
      <c r="B48" s="2" t="s">
        <v>70</v>
      </c>
      <c r="C48" s="3">
        <v>22926.25</v>
      </c>
    </row>
    <row r="49" spans="1:3" ht="31.5" x14ac:dyDescent="0.25">
      <c r="A49" s="1" t="s">
        <v>71</v>
      </c>
      <c r="B49" s="2" t="s">
        <v>72</v>
      </c>
      <c r="C49" s="3">
        <v>1806.62</v>
      </c>
    </row>
    <row r="50" spans="1:3" ht="63" x14ac:dyDescent="0.25">
      <c r="A50" s="1" t="s">
        <v>73</v>
      </c>
      <c r="B50" s="2" t="s">
        <v>74</v>
      </c>
      <c r="C50" s="3">
        <v>21.6</v>
      </c>
    </row>
    <row r="51" spans="1:3" ht="31.5" x14ac:dyDescent="0.25">
      <c r="A51" s="1" t="s">
        <v>75</v>
      </c>
      <c r="B51" s="2" t="s">
        <v>76</v>
      </c>
      <c r="C51" s="3">
        <v>3.5</v>
      </c>
    </row>
    <row r="52" spans="1:3" ht="63" x14ac:dyDescent="0.25">
      <c r="A52" s="1" t="s">
        <v>77</v>
      </c>
      <c r="B52" s="2" t="s">
        <v>78</v>
      </c>
      <c r="C52" s="3">
        <v>47.85</v>
      </c>
    </row>
    <row r="53" spans="1:3" ht="141.75" x14ac:dyDescent="0.25">
      <c r="A53" s="1" t="s">
        <v>79</v>
      </c>
      <c r="B53" s="2" t="s">
        <v>80</v>
      </c>
      <c r="C53" s="3">
        <v>4603.1000000000004</v>
      </c>
    </row>
    <row r="54" spans="1:3" ht="78.75" x14ac:dyDescent="0.25">
      <c r="A54" s="1" t="s">
        <v>81</v>
      </c>
      <c r="B54" s="2" t="s">
        <v>82</v>
      </c>
      <c r="C54" s="3">
        <v>145</v>
      </c>
    </row>
    <row r="55" spans="1:3" ht="63" x14ac:dyDescent="0.25">
      <c r="A55" s="1" t="s">
        <v>83</v>
      </c>
      <c r="B55" s="2" t="s">
        <v>84</v>
      </c>
      <c r="C55" s="3">
        <v>140</v>
      </c>
    </row>
    <row r="56" spans="1:3" ht="78.75" x14ac:dyDescent="0.25">
      <c r="A56" s="1" t="s">
        <v>85</v>
      </c>
      <c r="B56" s="2" t="s">
        <v>86</v>
      </c>
      <c r="C56" s="3">
        <v>8</v>
      </c>
    </row>
    <row r="57" spans="1:3" ht="31.5" x14ac:dyDescent="0.25">
      <c r="A57" s="1" t="s">
        <v>87</v>
      </c>
      <c r="B57" s="2" t="s">
        <v>88</v>
      </c>
      <c r="C57" s="3">
        <v>3.5</v>
      </c>
    </row>
    <row r="58" spans="1:3" ht="31.5" x14ac:dyDescent="0.25">
      <c r="A58" s="1" t="s">
        <v>89</v>
      </c>
      <c r="B58" s="2" t="s">
        <v>90</v>
      </c>
      <c r="C58" s="3">
        <v>5</v>
      </c>
    </row>
    <row r="59" spans="1:3" ht="63" x14ac:dyDescent="0.25">
      <c r="A59" s="1" t="s">
        <v>91</v>
      </c>
      <c r="B59" s="2" t="s">
        <v>92</v>
      </c>
      <c r="C59" s="3">
        <v>45</v>
      </c>
    </row>
    <row r="60" spans="1:3" ht="78.75" x14ac:dyDescent="0.25">
      <c r="A60" s="1" t="s">
        <v>93</v>
      </c>
      <c r="B60" s="2" t="s">
        <v>94</v>
      </c>
      <c r="C60" s="3">
        <v>32.5</v>
      </c>
    </row>
    <row r="61" spans="1:3" ht="47.25" x14ac:dyDescent="0.25">
      <c r="A61" s="1" t="s">
        <v>95</v>
      </c>
      <c r="B61" s="2" t="s">
        <v>96</v>
      </c>
      <c r="C61" s="3">
        <v>210</v>
      </c>
    </row>
    <row r="62" spans="1:3" ht="31.5" x14ac:dyDescent="0.25">
      <c r="A62" s="5" t="s">
        <v>97</v>
      </c>
      <c r="B62" s="6" t="s">
        <v>98</v>
      </c>
      <c r="C62" s="7">
        <v>200</v>
      </c>
    </row>
    <row r="63" spans="1:3" ht="31.5" x14ac:dyDescent="0.25">
      <c r="A63" s="1" t="s">
        <v>97</v>
      </c>
      <c r="B63" s="2" t="s">
        <v>99</v>
      </c>
      <c r="C63" s="3">
        <v>200</v>
      </c>
    </row>
    <row r="64" spans="1:3" ht="31.5" x14ac:dyDescent="0.25">
      <c r="A64" s="5" t="s">
        <v>100</v>
      </c>
      <c r="B64" s="6" t="s">
        <v>101</v>
      </c>
      <c r="C64" s="7">
        <v>72919.027440000005</v>
      </c>
    </row>
    <row r="65" spans="1:10" ht="47.25" x14ac:dyDescent="0.25">
      <c r="A65" s="1" t="s">
        <v>102</v>
      </c>
      <c r="B65" s="2" t="s">
        <v>103</v>
      </c>
      <c r="C65" s="3">
        <v>6278.84</v>
      </c>
    </row>
    <row r="66" spans="1:10" ht="31.5" x14ac:dyDescent="0.25">
      <c r="A66" s="1" t="s">
        <v>104</v>
      </c>
      <c r="B66" s="2" t="s">
        <v>105</v>
      </c>
      <c r="C66" s="3">
        <v>33085.063000000002</v>
      </c>
    </row>
    <row r="67" spans="1:10" ht="78.75" x14ac:dyDescent="0.25">
      <c r="A67" s="11" t="s">
        <v>106</v>
      </c>
      <c r="B67" s="12" t="s">
        <v>107</v>
      </c>
      <c r="C67" s="13">
        <v>11467.5</v>
      </c>
      <c r="D67" s="14"/>
      <c r="E67" s="14"/>
      <c r="F67" s="14"/>
      <c r="G67" s="14"/>
      <c r="H67" s="14"/>
      <c r="I67" s="14"/>
      <c r="J67" s="14"/>
    </row>
    <row r="68" spans="1:10" ht="63" x14ac:dyDescent="0.25">
      <c r="A68" s="1" t="s">
        <v>108</v>
      </c>
      <c r="B68" s="2" t="s">
        <v>109</v>
      </c>
      <c r="C68" s="3">
        <v>8150</v>
      </c>
    </row>
    <row r="69" spans="1:10" ht="63" x14ac:dyDescent="0.25">
      <c r="A69" s="1" t="s">
        <v>110</v>
      </c>
      <c r="B69" s="2" t="s">
        <v>111</v>
      </c>
      <c r="C69" s="3">
        <v>47</v>
      </c>
    </row>
    <row r="70" spans="1:10" ht="31.5" x14ac:dyDescent="0.25">
      <c r="A70" s="1" t="s">
        <v>112</v>
      </c>
      <c r="B70" s="2" t="s">
        <v>113</v>
      </c>
      <c r="C70" s="3">
        <v>3270.5</v>
      </c>
    </row>
    <row r="71" spans="1:10" ht="47.25" x14ac:dyDescent="0.25">
      <c r="A71" s="1" t="s">
        <v>114</v>
      </c>
      <c r="B71" s="2" t="s">
        <v>115</v>
      </c>
      <c r="C71" s="3">
        <v>19916.939999999999</v>
      </c>
    </row>
    <row r="72" spans="1:10" ht="78.75" x14ac:dyDescent="0.25">
      <c r="A72" s="1" t="s">
        <v>116</v>
      </c>
      <c r="B72" s="2" t="s">
        <v>117</v>
      </c>
      <c r="C72" s="3">
        <v>1931.021</v>
      </c>
    </row>
    <row r="73" spans="1:10" ht="63" x14ac:dyDescent="0.25">
      <c r="A73" s="11" t="s">
        <v>118</v>
      </c>
      <c r="B73" s="12" t="s">
        <v>119</v>
      </c>
      <c r="C73" s="13">
        <v>239.66344000000001</v>
      </c>
      <c r="D73" s="14"/>
      <c r="E73" s="14"/>
      <c r="F73" s="14"/>
      <c r="G73" s="14"/>
      <c r="H73" s="14"/>
      <c r="I73" s="14"/>
      <c r="J73" s="14"/>
    </row>
    <row r="74" spans="1:10" ht="31.5" x14ac:dyDescent="0.25">
      <c r="A74" s="1" t="s">
        <v>120</v>
      </c>
      <c r="B74" s="2" t="s">
        <v>121</v>
      </c>
      <c r="C74" s="3">
        <v>211</v>
      </c>
    </row>
    <row r="75" spans="1:10" ht="78.75" x14ac:dyDescent="0.25">
      <c r="A75" s="1" t="s">
        <v>122</v>
      </c>
      <c r="B75" s="2" t="s">
        <v>123</v>
      </c>
      <c r="C75" s="3">
        <v>28.663440000000001</v>
      </c>
    </row>
    <row r="76" spans="1:10" ht="15.75" x14ac:dyDescent="0.25">
      <c r="A76" s="5" t="s">
        <v>124</v>
      </c>
      <c r="B76" s="6" t="s">
        <v>125</v>
      </c>
      <c r="C76" s="7">
        <v>80745.388720000003</v>
      </c>
    </row>
    <row r="77" spans="1:10" ht="15.75" x14ac:dyDescent="0.25">
      <c r="A77" s="11" t="s">
        <v>126</v>
      </c>
      <c r="B77" s="12" t="s">
        <v>127</v>
      </c>
      <c r="C77" s="13">
        <v>63839.277249999999</v>
      </c>
      <c r="D77" s="14"/>
      <c r="E77" s="14"/>
      <c r="F77" s="14"/>
      <c r="G77" s="14"/>
      <c r="H77" s="14"/>
      <c r="I77" s="14"/>
      <c r="J77" s="14"/>
    </row>
    <row r="78" spans="1:10" ht="31.5" x14ac:dyDescent="0.25">
      <c r="A78" s="1" t="s">
        <v>128</v>
      </c>
      <c r="B78" s="2" t="s">
        <v>129</v>
      </c>
      <c r="C78" s="3">
        <v>5100.8599999999997</v>
      </c>
    </row>
    <row r="79" spans="1:10" ht="31.5" x14ac:dyDescent="0.25">
      <c r="A79" s="1" t="s">
        <v>130</v>
      </c>
      <c r="B79" s="2" t="s">
        <v>131</v>
      </c>
      <c r="C79" s="3">
        <v>61.890940000000001</v>
      </c>
    </row>
    <row r="80" spans="1:10" ht="15.75" x14ac:dyDescent="0.25">
      <c r="A80" s="1" t="s">
        <v>132</v>
      </c>
      <c r="B80" s="2" t="s">
        <v>133</v>
      </c>
      <c r="C80" s="3">
        <v>31669.526310000001</v>
      </c>
    </row>
    <row r="81" spans="1:10" ht="15.75" x14ac:dyDescent="0.25">
      <c r="A81" s="1" t="s">
        <v>134</v>
      </c>
      <c r="B81" s="2" t="s">
        <v>135</v>
      </c>
      <c r="C81" s="3">
        <v>27007</v>
      </c>
    </row>
    <row r="82" spans="1:10" ht="15.75" x14ac:dyDescent="0.25">
      <c r="A82" s="11" t="s">
        <v>136</v>
      </c>
      <c r="B82" s="12" t="s">
        <v>137</v>
      </c>
      <c r="C82" s="13">
        <v>4638</v>
      </c>
      <c r="D82" s="14"/>
      <c r="E82" s="14"/>
      <c r="F82" s="14"/>
      <c r="G82" s="14"/>
      <c r="H82" s="14"/>
      <c r="I82" s="14"/>
      <c r="J82" s="14"/>
    </row>
    <row r="83" spans="1:10" ht="47.25" x14ac:dyDescent="0.25">
      <c r="A83" s="1" t="s">
        <v>138</v>
      </c>
      <c r="B83" s="2" t="s">
        <v>139</v>
      </c>
      <c r="C83" s="3">
        <v>1410</v>
      </c>
    </row>
    <row r="84" spans="1:10" ht="31.5" x14ac:dyDescent="0.25">
      <c r="A84" s="1" t="s">
        <v>140</v>
      </c>
      <c r="B84" s="2" t="s">
        <v>141</v>
      </c>
      <c r="C84" s="3">
        <v>2700</v>
      </c>
    </row>
    <row r="85" spans="1:10" ht="47.25" x14ac:dyDescent="0.25">
      <c r="A85" s="1" t="s">
        <v>142</v>
      </c>
      <c r="B85" s="2" t="s">
        <v>143</v>
      </c>
      <c r="C85" s="3">
        <v>150</v>
      </c>
    </row>
    <row r="86" spans="1:10" ht="31.5" x14ac:dyDescent="0.25">
      <c r="A86" s="1" t="s">
        <v>144</v>
      </c>
      <c r="B86" s="2" t="s">
        <v>145</v>
      </c>
      <c r="C86" s="3">
        <v>378</v>
      </c>
    </row>
    <row r="87" spans="1:10" ht="15.75" x14ac:dyDescent="0.25">
      <c r="A87" s="11" t="s">
        <v>146</v>
      </c>
      <c r="B87" s="12" t="s">
        <v>147</v>
      </c>
      <c r="C87" s="13">
        <v>12268.11147</v>
      </c>
      <c r="D87" s="14"/>
      <c r="E87" s="14"/>
      <c r="F87" s="14"/>
      <c r="G87" s="14"/>
      <c r="H87" s="14"/>
      <c r="I87" s="14"/>
      <c r="J87" s="14"/>
    </row>
    <row r="88" spans="1:10" ht="47.25" x14ac:dyDescent="0.25">
      <c r="A88" s="1" t="s">
        <v>148</v>
      </c>
      <c r="B88" s="2" t="s">
        <v>149</v>
      </c>
      <c r="C88" s="3">
        <v>134.30000000000001</v>
      </c>
    </row>
    <row r="89" spans="1:10" ht="31.5" x14ac:dyDescent="0.25">
      <c r="A89" s="1" t="s">
        <v>150</v>
      </c>
      <c r="B89" s="2" t="s">
        <v>151</v>
      </c>
      <c r="C89" s="3">
        <v>10286.775030000001</v>
      </c>
    </row>
    <row r="90" spans="1:10" ht="31.5" x14ac:dyDescent="0.25">
      <c r="A90" s="1" t="s">
        <v>152</v>
      </c>
      <c r="B90" s="2" t="s">
        <v>153</v>
      </c>
      <c r="C90" s="3">
        <v>1847.0364400000001</v>
      </c>
    </row>
    <row r="91" spans="1:10" ht="31.5" x14ac:dyDescent="0.25">
      <c r="A91" s="5" t="s">
        <v>154</v>
      </c>
      <c r="B91" s="6" t="s">
        <v>155</v>
      </c>
      <c r="C91" s="7">
        <v>68598.551990000007</v>
      </c>
    </row>
    <row r="92" spans="1:10" ht="15.75" x14ac:dyDescent="0.25">
      <c r="A92" s="11" t="s">
        <v>156</v>
      </c>
      <c r="B92" s="12" t="s">
        <v>157</v>
      </c>
      <c r="C92" s="13">
        <v>19259.004000000001</v>
      </c>
      <c r="D92" s="14"/>
      <c r="E92" s="14"/>
      <c r="F92" s="14"/>
      <c r="G92" s="14"/>
      <c r="H92" s="14"/>
      <c r="I92" s="14"/>
      <c r="J92" s="14"/>
    </row>
    <row r="93" spans="1:10" ht="31.5" x14ac:dyDescent="0.25">
      <c r="A93" s="1" t="s">
        <v>158</v>
      </c>
      <c r="B93" s="2" t="s">
        <v>159</v>
      </c>
      <c r="C93" s="3">
        <v>152.15</v>
      </c>
    </row>
    <row r="94" spans="1:10" ht="78.75" x14ac:dyDescent="0.25">
      <c r="A94" s="1" t="s">
        <v>160</v>
      </c>
      <c r="B94" s="2" t="s">
        <v>161</v>
      </c>
      <c r="C94" s="3">
        <v>120</v>
      </c>
    </row>
    <row r="95" spans="1:10" ht="31.5" x14ac:dyDescent="0.25">
      <c r="A95" s="1" t="s">
        <v>162</v>
      </c>
      <c r="B95" s="2" t="s">
        <v>163</v>
      </c>
      <c r="C95" s="3">
        <v>18986.853999999999</v>
      </c>
    </row>
    <row r="96" spans="1:10" ht="15.75" x14ac:dyDescent="0.25">
      <c r="A96" s="11" t="s">
        <v>164</v>
      </c>
      <c r="B96" s="12" t="s">
        <v>165</v>
      </c>
      <c r="C96" s="13">
        <v>49339.547989999999</v>
      </c>
      <c r="D96" s="14"/>
      <c r="E96" s="14"/>
      <c r="F96" s="14"/>
      <c r="G96" s="14"/>
      <c r="H96" s="14"/>
      <c r="I96" s="14"/>
      <c r="J96" s="14"/>
    </row>
    <row r="97" spans="1:10" ht="31.5" x14ac:dyDescent="0.25">
      <c r="A97" s="1" t="s">
        <v>166</v>
      </c>
      <c r="B97" s="2" t="s">
        <v>167</v>
      </c>
      <c r="C97" s="3">
        <v>1924.4690000000001</v>
      </c>
    </row>
    <row r="98" spans="1:10" ht="31.5" x14ac:dyDescent="0.25">
      <c r="A98" s="1" t="s">
        <v>168</v>
      </c>
      <c r="B98" s="2" t="s">
        <v>169</v>
      </c>
      <c r="C98" s="3">
        <v>47415.078990000002</v>
      </c>
    </row>
    <row r="99" spans="1:10" ht="15.75" x14ac:dyDescent="0.25">
      <c r="A99" s="5" t="s">
        <v>170</v>
      </c>
      <c r="B99" s="6" t="s">
        <v>171</v>
      </c>
      <c r="C99" s="7">
        <v>4171.549</v>
      </c>
    </row>
    <row r="100" spans="1:10" ht="63" x14ac:dyDescent="0.25">
      <c r="A100" s="11" t="s">
        <v>172</v>
      </c>
      <c r="B100" s="12" t="s">
        <v>173</v>
      </c>
      <c r="C100" s="13">
        <v>4171.549</v>
      </c>
      <c r="D100" s="14"/>
      <c r="E100" s="14"/>
      <c r="F100" s="14"/>
      <c r="G100" s="14"/>
      <c r="H100" s="14"/>
      <c r="I100" s="14"/>
      <c r="J100" s="14"/>
    </row>
    <row r="101" spans="1:10" ht="78.75" x14ac:dyDescent="0.25">
      <c r="A101" s="1" t="s">
        <v>174</v>
      </c>
      <c r="B101" s="2" t="s">
        <v>175</v>
      </c>
      <c r="C101" s="3">
        <v>41.8</v>
      </c>
    </row>
    <row r="102" spans="1:10" ht="78.75" x14ac:dyDescent="0.25">
      <c r="A102" s="1" t="s">
        <v>176</v>
      </c>
      <c r="B102" s="2" t="s">
        <v>177</v>
      </c>
      <c r="C102" s="3">
        <v>1681.4490000000001</v>
      </c>
    </row>
    <row r="103" spans="1:10" ht="94.5" x14ac:dyDescent="0.25">
      <c r="A103" s="1" t="s">
        <v>178</v>
      </c>
      <c r="B103" s="2" t="s">
        <v>179</v>
      </c>
      <c r="C103" s="3">
        <v>2310</v>
      </c>
    </row>
    <row r="104" spans="1:10" ht="94.5" x14ac:dyDescent="0.25">
      <c r="A104" s="1" t="s">
        <v>180</v>
      </c>
      <c r="B104" s="2" t="s">
        <v>181</v>
      </c>
      <c r="C104" s="3">
        <v>138.30000000000001</v>
      </c>
    </row>
    <row r="105" spans="1:10" ht="15.75" x14ac:dyDescent="0.25">
      <c r="A105" s="5" t="s">
        <v>182</v>
      </c>
      <c r="B105" s="6" t="s">
        <v>183</v>
      </c>
      <c r="C105" s="7">
        <v>1727.6410000000001</v>
      </c>
    </row>
    <row r="106" spans="1:10" ht="31.5" x14ac:dyDescent="0.25">
      <c r="A106" s="1" t="s">
        <v>184</v>
      </c>
      <c r="B106" s="2" t="s">
        <v>185</v>
      </c>
      <c r="C106" s="3">
        <v>1344.8530000000001</v>
      </c>
    </row>
    <row r="107" spans="1:10" ht="78.75" x14ac:dyDescent="0.25">
      <c r="A107" s="1" t="s">
        <v>186</v>
      </c>
      <c r="B107" s="2" t="s">
        <v>187</v>
      </c>
      <c r="C107" s="3">
        <v>382.78800000000001</v>
      </c>
    </row>
    <row r="108" spans="1:10" ht="15.75" x14ac:dyDescent="0.25">
      <c r="A108" s="5" t="s">
        <v>188</v>
      </c>
      <c r="B108" s="6" t="s">
        <v>189</v>
      </c>
      <c r="C108" s="7">
        <v>199192.34351000001</v>
      </c>
    </row>
    <row r="109" spans="1:10" ht="31.5" x14ac:dyDescent="0.25">
      <c r="A109" s="1" t="s">
        <v>190</v>
      </c>
      <c r="B109" s="2" t="s">
        <v>191</v>
      </c>
      <c r="C109" s="3">
        <v>77.635000000000005</v>
      </c>
    </row>
    <row r="110" spans="1:10" ht="63" x14ac:dyDescent="0.25">
      <c r="A110" s="1" t="s">
        <v>192</v>
      </c>
      <c r="B110" s="2" t="s">
        <v>193</v>
      </c>
      <c r="C110" s="3">
        <v>22.75431</v>
      </c>
    </row>
    <row r="111" spans="1:10" ht="15.75" x14ac:dyDescent="0.25">
      <c r="A111" s="1" t="s">
        <v>194</v>
      </c>
      <c r="B111" s="2" t="s">
        <v>195</v>
      </c>
      <c r="C111" s="3">
        <v>59</v>
      </c>
    </row>
    <row r="112" spans="1:10" ht="31.5" x14ac:dyDescent="0.25">
      <c r="A112" s="1" t="s">
        <v>196</v>
      </c>
      <c r="B112" s="2" t="s">
        <v>197</v>
      </c>
      <c r="C112" s="3">
        <v>3500</v>
      </c>
    </row>
    <row r="113" spans="1:10" ht="31.5" x14ac:dyDescent="0.25">
      <c r="A113" s="11" t="s">
        <v>198</v>
      </c>
      <c r="B113" s="12" t="s">
        <v>199</v>
      </c>
      <c r="C113" s="13">
        <v>177965.2</v>
      </c>
      <c r="D113" s="14"/>
      <c r="E113" s="14"/>
      <c r="F113" s="14"/>
      <c r="G113" s="14"/>
      <c r="H113" s="14"/>
      <c r="I113" s="14"/>
      <c r="J113" s="14"/>
    </row>
    <row r="114" spans="1:10" ht="47.25" x14ac:dyDescent="0.25">
      <c r="A114" s="1" t="s">
        <v>200</v>
      </c>
      <c r="B114" s="2" t="s">
        <v>201</v>
      </c>
      <c r="C114" s="3">
        <v>2.5</v>
      </c>
    </row>
    <row r="115" spans="1:10" ht="31.5" x14ac:dyDescent="0.25">
      <c r="A115" s="1" t="s">
        <v>202</v>
      </c>
      <c r="B115" s="2" t="s">
        <v>203</v>
      </c>
      <c r="C115" s="3">
        <v>177962.7</v>
      </c>
    </row>
    <row r="116" spans="1:10" ht="47.25" x14ac:dyDescent="0.25">
      <c r="A116" s="1" t="s">
        <v>204</v>
      </c>
      <c r="B116" s="2" t="s">
        <v>205</v>
      </c>
      <c r="C116" s="3">
        <v>10788.281999999999</v>
      </c>
    </row>
    <row r="117" spans="1:10" ht="63" x14ac:dyDescent="0.25">
      <c r="A117" s="1" t="s">
        <v>206</v>
      </c>
      <c r="B117" s="2" t="s">
        <v>207</v>
      </c>
      <c r="C117" s="3">
        <v>1413.70156</v>
      </c>
    </row>
    <row r="118" spans="1:10" ht="63" x14ac:dyDescent="0.25">
      <c r="A118" s="1" t="s">
        <v>208</v>
      </c>
      <c r="B118" s="2" t="s">
        <v>209</v>
      </c>
      <c r="C118" s="3">
        <v>3000</v>
      </c>
    </row>
    <row r="119" spans="1:10" ht="78.75" x14ac:dyDescent="0.25">
      <c r="A119" s="1" t="s">
        <v>210</v>
      </c>
      <c r="B119" s="2" t="s">
        <v>211</v>
      </c>
      <c r="C119" s="3">
        <v>2000</v>
      </c>
    </row>
    <row r="120" spans="1:10" ht="31.5" x14ac:dyDescent="0.25">
      <c r="A120" s="1" t="s">
        <v>212</v>
      </c>
      <c r="B120" s="2" t="s">
        <v>213</v>
      </c>
      <c r="C120" s="3">
        <v>365.77064000000001</v>
      </c>
    </row>
    <row r="121" spans="1:10" ht="15.75" x14ac:dyDescent="0.25">
      <c r="A121" s="5" t="s">
        <v>214</v>
      </c>
      <c r="B121" s="6" t="s">
        <v>215</v>
      </c>
      <c r="C121" s="7">
        <v>399.2</v>
      </c>
    </row>
    <row r="122" spans="1:10" ht="15.75" x14ac:dyDescent="0.25">
      <c r="A122" s="1" t="s">
        <v>216</v>
      </c>
      <c r="B122" s="2" t="s">
        <v>217</v>
      </c>
      <c r="C122" s="3">
        <v>399.2</v>
      </c>
    </row>
    <row r="123" spans="1:10" ht="15.75" x14ac:dyDescent="0.25">
      <c r="A123" s="5" t="s">
        <v>218</v>
      </c>
      <c r="B123" s="6" t="s">
        <v>219</v>
      </c>
      <c r="C123" s="7">
        <v>44114905.16206</v>
      </c>
    </row>
    <row r="124" spans="1:10" ht="31.5" x14ac:dyDescent="0.25">
      <c r="A124" s="5" t="s">
        <v>220</v>
      </c>
      <c r="B124" s="6" t="s">
        <v>221</v>
      </c>
      <c r="C124" s="7">
        <v>41553565.363310002</v>
      </c>
    </row>
    <row r="125" spans="1:10" ht="15.75" x14ac:dyDescent="0.25">
      <c r="A125" s="11" t="s">
        <v>222</v>
      </c>
      <c r="B125" s="12" t="s">
        <v>223</v>
      </c>
      <c r="C125" s="13">
        <v>37910954.700000003</v>
      </c>
      <c r="D125" s="14"/>
      <c r="E125" s="14"/>
      <c r="F125" s="14"/>
      <c r="G125" s="14"/>
      <c r="H125" s="14"/>
      <c r="I125" s="14"/>
      <c r="J125" s="14"/>
    </row>
    <row r="126" spans="1:10" ht="31.5" x14ac:dyDescent="0.25">
      <c r="A126" s="1" t="s">
        <v>224</v>
      </c>
      <c r="B126" s="2" t="s">
        <v>225</v>
      </c>
      <c r="C126" s="3">
        <v>37155412.5</v>
      </c>
    </row>
    <row r="127" spans="1:10" ht="47.25" x14ac:dyDescent="0.25">
      <c r="A127" s="1" t="s">
        <v>226</v>
      </c>
      <c r="B127" s="2" t="s">
        <v>227</v>
      </c>
      <c r="C127" s="3">
        <v>254695.2</v>
      </c>
    </row>
    <row r="128" spans="1:10" ht="47.25" x14ac:dyDescent="0.25">
      <c r="A128" s="1" t="s">
        <v>228</v>
      </c>
      <c r="B128" s="2" t="s">
        <v>229</v>
      </c>
      <c r="C128" s="3">
        <v>500847</v>
      </c>
    </row>
    <row r="129" spans="1:10" ht="31.5" x14ac:dyDescent="0.25">
      <c r="A129" s="11" t="s">
        <v>230</v>
      </c>
      <c r="B129" s="12" t="s">
        <v>231</v>
      </c>
      <c r="C129" s="13">
        <v>1955516.7193100001</v>
      </c>
      <c r="D129" s="14"/>
      <c r="E129" s="14"/>
      <c r="F129" s="14"/>
      <c r="G129" s="14"/>
      <c r="H129" s="14"/>
      <c r="I129" s="14"/>
      <c r="J129" s="14"/>
    </row>
    <row r="130" spans="1:10" ht="31.5" x14ac:dyDescent="0.25">
      <c r="A130" s="1" t="s">
        <v>232</v>
      </c>
      <c r="B130" s="2" t="s">
        <v>233</v>
      </c>
      <c r="C130" s="3">
        <v>31566</v>
      </c>
    </row>
    <row r="131" spans="1:10" ht="47.25" x14ac:dyDescent="0.25">
      <c r="A131" s="1" t="s">
        <v>234</v>
      </c>
      <c r="B131" s="2" t="s">
        <v>235</v>
      </c>
      <c r="C131" s="3">
        <v>1205760.5</v>
      </c>
    </row>
    <row r="132" spans="1:10" ht="47.25" x14ac:dyDescent="0.25">
      <c r="A132" s="1" t="s">
        <v>236</v>
      </c>
      <c r="B132" s="2" t="s">
        <v>237</v>
      </c>
      <c r="C132" s="3">
        <v>32612.9</v>
      </c>
    </row>
    <row r="133" spans="1:10" ht="47.25" x14ac:dyDescent="0.25">
      <c r="A133" s="1" t="s">
        <v>238</v>
      </c>
      <c r="B133" s="2" t="s">
        <v>239</v>
      </c>
      <c r="C133" s="3">
        <v>58.3</v>
      </c>
    </row>
    <row r="134" spans="1:10" ht="47.25" x14ac:dyDescent="0.25">
      <c r="A134" s="1" t="s">
        <v>240</v>
      </c>
      <c r="B134" s="2" t="s">
        <v>241</v>
      </c>
      <c r="C134" s="3">
        <v>9072.2999999999993</v>
      </c>
    </row>
    <row r="135" spans="1:10" ht="63" x14ac:dyDescent="0.25">
      <c r="A135" s="1" t="s">
        <v>242</v>
      </c>
      <c r="B135" s="2" t="s">
        <v>243</v>
      </c>
      <c r="C135" s="3">
        <v>6471.4</v>
      </c>
    </row>
    <row r="136" spans="1:10" ht="47.25" x14ac:dyDescent="0.25">
      <c r="A136" s="1" t="s">
        <v>244</v>
      </c>
      <c r="B136" s="2" t="s">
        <v>245</v>
      </c>
      <c r="C136" s="3">
        <v>212579.8</v>
      </c>
    </row>
    <row r="137" spans="1:10" ht="78.75" x14ac:dyDescent="0.25">
      <c r="A137" s="1" t="s">
        <v>246</v>
      </c>
      <c r="B137" s="2" t="s">
        <v>247</v>
      </c>
      <c r="C137" s="3">
        <v>1461</v>
      </c>
    </row>
    <row r="138" spans="1:10" ht="47.25" x14ac:dyDescent="0.25">
      <c r="A138" s="1" t="s">
        <v>248</v>
      </c>
      <c r="B138" s="2" t="s">
        <v>249</v>
      </c>
      <c r="C138" s="3">
        <v>15273.2</v>
      </c>
    </row>
    <row r="139" spans="1:10" ht="31.5" x14ac:dyDescent="0.25">
      <c r="A139" s="1" t="s">
        <v>250</v>
      </c>
      <c r="B139" s="2" t="s">
        <v>251</v>
      </c>
      <c r="C139" s="3">
        <v>19142.5</v>
      </c>
    </row>
    <row r="140" spans="1:10" ht="47.25" x14ac:dyDescent="0.25">
      <c r="A140" s="1" t="s">
        <v>252</v>
      </c>
      <c r="B140" s="2" t="s">
        <v>253</v>
      </c>
      <c r="C140" s="3">
        <v>6534.6</v>
      </c>
    </row>
    <row r="141" spans="1:10" ht="63" x14ac:dyDescent="0.25">
      <c r="A141" s="1" t="s">
        <v>254</v>
      </c>
      <c r="B141" s="2" t="s">
        <v>255</v>
      </c>
      <c r="C141" s="3">
        <v>404.5</v>
      </c>
    </row>
    <row r="142" spans="1:10" ht="47.25" x14ac:dyDescent="0.25">
      <c r="A142" s="1" t="s">
        <v>256</v>
      </c>
      <c r="B142" s="2" t="s">
        <v>257</v>
      </c>
      <c r="C142" s="3">
        <v>8097.22</v>
      </c>
    </row>
    <row r="143" spans="1:10" ht="47.25" x14ac:dyDescent="0.25">
      <c r="A143" s="1" t="s">
        <v>258</v>
      </c>
      <c r="B143" s="2" t="s">
        <v>259</v>
      </c>
      <c r="C143" s="3">
        <v>11673.6</v>
      </c>
    </row>
    <row r="144" spans="1:10" ht="47.25" x14ac:dyDescent="0.25">
      <c r="A144" s="1" t="s">
        <v>260</v>
      </c>
      <c r="B144" s="2" t="s">
        <v>261</v>
      </c>
      <c r="C144" s="3">
        <v>1346.2</v>
      </c>
    </row>
    <row r="145" spans="1:10" ht="31.5" x14ac:dyDescent="0.25">
      <c r="A145" s="1" t="s">
        <v>262</v>
      </c>
      <c r="B145" s="2" t="s">
        <v>263</v>
      </c>
      <c r="C145" s="3">
        <v>952.9</v>
      </c>
    </row>
    <row r="146" spans="1:10" ht="63" x14ac:dyDescent="0.25">
      <c r="A146" s="1" t="s">
        <v>264</v>
      </c>
      <c r="B146" s="2" t="s">
        <v>265</v>
      </c>
      <c r="C146" s="3">
        <v>28912.23331</v>
      </c>
    </row>
    <row r="147" spans="1:10" ht="47.25" x14ac:dyDescent="0.25">
      <c r="A147" s="1" t="s">
        <v>266</v>
      </c>
      <c r="B147" s="2" t="s">
        <v>267</v>
      </c>
      <c r="C147" s="3">
        <v>7394.7</v>
      </c>
    </row>
    <row r="148" spans="1:10" ht="31.5" x14ac:dyDescent="0.25">
      <c r="A148" s="1" t="s">
        <v>268</v>
      </c>
      <c r="B148" s="2" t="s">
        <v>269</v>
      </c>
      <c r="C148" s="3">
        <v>4459</v>
      </c>
    </row>
    <row r="149" spans="1:10" ht="47.25" x14ac:dyDescent="0.25">
      <c r="A149" s="1" t="s">
        <v>270</v>
      </c>
      <c r="B149" s="2" t="s">
        <v>271</v>
      </c>
      <c r="C149" s="3">
        <v>71106</v>
      </c>
    </row>
    <row r="150" spans="1:10" ht="47.25" x14ac:dyDescent="0.25">
      <c r="A150" s="1" t="s">
        <v>272</v>
      </c>
      <c r="B150" s="2" t="s">
        <v>273</v>
      </c>
      <c r="C150" s="3">
        <v>60086</v>
      </c>
    </row>
    <row r="151" spans="1:10" ht="47.25" x14ac:dyDescent="0.25">
      <c r="A151" s="1" t="s">
        <v>274</v>
      </c>
      <c r="B151" s="2" t="s">
        <v>275</v>
      </c>
      <c r="C151" s="3">
        <v>146320.40100000001</v>
      </c>
    </row>
    <row r="152" spans="1:10" ht="47.25" x14ac:dyDescent="0.25">
      <c r="A152" s="1" t="s">
        <v>276</v>
      </c>
      <c r="B152" s="2" t="s">
        <v>277</v>
      </c>
      <c r="C152" s="3">
        <v>66049.5</v>
      </c>
    </row>
    <row r="153" spans="1:10" ht="63" x14ac:dyDescent="0.25">
      <c r="A153" s="1" t="s">
        <v>278</v>
      </c>
      <c r="B153" s="2" t="s">
        <v>279</v>
      </c>
      <c r="C153" s="3">
        <v>3465</v>
      </c>
    </row>
    <row r="154" spans="1:10" ht="31.5" x14ac:dyDescent="0.25">
      <c r="A154" s="1" t="s">
        <v>280</v>
      </c>
      <c r="B154" s="2" t="s">
        <v>281</v>
      </c>
      <c r="C154" s="3">
        <v>4716.9650000000001</v>
      </c>
    </row>
    <row r="155" spans="1:10" ht="15.75" x14ac:dyDescent="0.25">
      <c r="A155" s="11" t="s">
        <v>282</v>
      </c>
      <c r="B155" s="12" t="s">
        <v>283</v>
      </c>
      <c r="C155" s="13">
        <v>1103526.8</v>
      </c>
      <c r="D155" s="14"/>
      <c r="E155" s="14"/>
      <c r="F155" s="14"/>
      <c r="G155" s="14"/>
      <c r="H155" s="14"/>
      <c r="I155" s="14"/>
      <c r="J155" s="14"/>
    </row>
    <row r="156" spans="1:10" ht="47.25" x14ac:dyDescent="0.25">
      <c r="A156" s="1" t="s">
        <v>284</v>
      </c>
      <c r="B156" s="2" t="s">
        <v>285</v>
      </c>
      <c r="C156" s="3">
        <v>10403.6</v>
      </c>
    </row>
    <row r="157" spans="1:10" ht="31.5" x14ac:dyDescent="0.25">
      <c r="A157" s="1" t="s">
        <v>286</v>
      </c>
      <c r="B157" s="2" t="s">
        <v>287</v>
      </c>
      <c r="C157" s="3">
        <v>7271.8</v>
      </c>
    </row>
    <row r="158" spans="1:10" ht="31.5" x14ac:dyDescent="0.25">
      <c r="A158" s="1" t="s">
        <v>288</v>
      </c>
      <c r="B158" s="2" t="s">
        <v>289</v>
      </c>
      <c r="C158" s="3">
        <v>237182.7</v>
      </c>
    </row>
    <row r="159" spans="1:10" ht="78.75" x14ac:dyDescent="0.25">
      <c r="A159" s="1" t="s">
        <v>290</v>
      </c>
      <c r="B159" s="2" t="s">
        <v>291</v>
      </c>
      <c r="C159" s="3">
        <v>2675.2</v>
      </c>
    </row>
    <row r="160" spans="1:10" ht="47.25" x14ac:dyDescent="0.25">
      <c r="A160" s="1" t="s">
        <v>292</v>
      </c>
      <c r="B160" s="2" t="s">
        <v>293</v>
      </c>
      <c r="C160" s="3">
        <v>964.5</v>
      </c>
    </row>
    <row r="161" spans="1:10" ht="63" x14ac:dyDescent="0.25">
      <c r="A161" s="1" t="s">
        <v>294</v>
      </c>
      <c r="B161" s="2" t="s">
        <v>295</v>
      </c>
      <c r="C161" s="3">
        <v>19005.7</v>
      </c>
    </row>
    <row r="162" spans="1:10" ht="47.25" x14ac:dyDescent="0.25">
      <c r="A162" s="1" t="s">
        <v>296</v>
      </c>
      <c r="B162" s="2" t="s">
        <v>297</v>
      </c>
      <c r="C162" s="3">
        <v>50.5</v>
      </c>
    </row>
    <row r="163" spans="1:10" ht="31.5" x14ac:dyDescent="0.25">
      <c r="A163" s="1" t="s">
        <v>298</v>
      </c>
      <c r="B163" s="2" t="s">
        <v>299</v>
      </c>
      <c r="C163" s="3">
        <v>303021.40000000002</v>
      </c>
    </row>
    <row r="164" spans="1:10" ht="47.25" x14ac:dyDescent="0.25">
      <c r="A164" s="1" t="s">
        <v>300</v>
      </c>
      <c r="B164" s="2" t="s">
        <v>301</v>
      </c>
      <c r="C164" s="3">
        <v>3891.5</v>
      </c>
    </row>
    <row r="165" spans="1:10" ht="63" x14ac:dyDescent="0.25">
      <c r="A165" s="1" t="s">
        <v>302</v>
      </c>
      <c r="B165" s="2" t="s">
        <v>303</v>
      </c>
      <c r="C165" s="3">
        <v>3839</v>
      </c>
    </row>
    <row r="166" spans="1:10" ht="47.25" x14ac:dyDescent="0.25">
      <c r="A166" s="1" t="s">
        <v>304</v>
      </c>
      <c r="B166" s="2" t="s">
        <v>305</v>
      </c>
      <c r="C166" s="3">
        <v>1184</v>
      </c>
    </row>
    <row r="167" spans="1:10" ht="47.25" x14ac:dyDescent="0.25">
      <c r="A167" s="1" t="s">
        <v>306</v>
      </c>
      <c r="B167" s="2" t="s">
        <v>307</v>
      </c>
      <c r="C167" s="3">
        <v>133800.9</v>
      </c>
    </row>
    <row r="168" spans="1:10" ht="78.75" x14ac:dyDescent="0.25">
      <c r="A168" s="1" t="s">
        <v>308</v>
      </c>
      <c r="B168" s="2" t="s">
        <v>309</v>
      </c>
      <c r="C168" s="3">
        <v>196056.5</v>
      </c>
    </row>
    <row r="169" spans="1:10" ht="94.5" x14ac:dyDescent="0.25">
      <c r="A169" s="1" t="s">
        <v>310</v>
      </c>
      <c r="B169" s="2" t="s">
        <v>311</v>
      </c>
      <c r="C169" s="3">
        <v>100525.5</v>
      </c>
    </row>
    <row r="170" spans="1:10" ht="31.5" x14ac:dyDescent="0.25">
      <c r="A170" s="1" t="s">
        <v>312</v>
      </c>
      <c r="B170" s="2" t="s">
        <v>313</v>
      </c>
      <c r="C170" s="3">
        <v>3255.2</v>
      </c>
    </row>
    <row r="171" spans="1:10" ht="31.5" x14ac:dyDescent="0.25">
      <c r="A171" s="1" t="s">
        <v>314</v>
      </c>
      <c r="B171" s="2" t="s">
        <v>315</v>
      </c>
      <c r="C171" s="3">
        <v>80398.8</v>
      </c>
    </row>
    <row r="172" spans="1:10" ht="15.75" x14ac:dyDescent="0.25">
      <c r="A172" s="11" t="s">
        <v>316</v>
      </c>
      <c r="B172" s="12" t="s">
        <v>317</v>
      </c>
      <c r="C172" s="13">
        <v>583567.14399999997</v>
      </c>
      <c r="D172" s="14"/>
      <c r="E172" s="14"/>
      <c r="F172" s="14"/>
      <c r="G172" s="14"/>
      <c r="H172" s="14"/>
      <c r="I172" s="14"/>
      <c r="J172" s="14"/>
    </row>
    <row r="173" spans="1:10" ht="47.25" x14ac:dyDescent="0.25">
      <c r="A173" s="1" t="s">
        <v>318</v>
      </c>
      <c r="B173" s="2" t="s">
        <v>319</v>
      </c>
      <c r="C173" s="3">
        <v>13800</v>
      </c>
    </row>
    <row r="174" spans="1:10" ht="47.25" x14ac:dyDescent="0.25">
      <c r="A174" s="1" t="s">
        <v>320</v>
      </c>
      <c r="B174" s="2" t="s">
        <v>321</v>
      </c>
      <c r="C174" s="3">
        <v>4688.59</v>
      </c>
    </row>
    <row r="175" spans="1:10" ht="47.25" x14ac:dyDescent="0.25">
      <c r="A175" s="1" t="s">
        <v>322</v>
      </c>
      <c r="B175" s="2" t="s">
        <v>323</v>
      </c>
      <c r="C175" s="3">
        <v>4820.3540000000003</v>
      </c>
    </row>
    <row r="176" spans="1:10" ht="31.5" x14ac:dyDescent="0.25">
      <c r="A176" s="1" t="s">
        <v>324</v>
      </c>
      <c r="B176" s="2" t="s">
        <v>325</v>
      </c>
      <c r="C176" s="3">
        <v>406103.8</v>
      </c>
    </row>
    <row r="177" spans="1:10" ht="31.5" x14ac:dyDescent="0.25">
      <c r="A177" s="1" t="s">
        <v>326</v>
      </c>
      <c r="B177" s="2" t="s">
        <v>327</v>
      </c>
      <c r="C177" s="3">
        <v>120796.7</v>
      </c>
    </row>
    <row r="178" spans="1:10" ht="31.5" x14ac:dyDescent="0.25">
      <c r="A178" s="1" t="s">
        <v>328</v>
      </c>
      <c r="B178" s="2" t="s">
        <v>329</v>
      </c>
      <c r="C178" s="3">
        <v>33357.699999999997</v>
      </c>
    </row>
    <row r="179" spans="1:10" ht="31.5" x14ac:dyDescent="0.25">
      <c r="A179" s="5" t="s">
        <v>330</v>
      </c>
      <c r="B179" s="6" t="s">
        <v>331</v>
      </c>
      <c r="C179" s="7">
        <v>141502.29105999999</v>
      </c>
    </row>
    <row r="180" spans="1:10" ht="31.5" x14ac:dyDescent="0.25">
      <c r="A180" s="11" t="s">
        <v>332</v>
      </c>
      <c r="B180" s="12" t="s">
        <v>333</v>
      </c>
      <c r="C180" s="13">
        <v>141502.29105999999</v>
      </c>
      <c r="D180" s="14"/>
      <c r="E180" s="14"/>
      <c r="F180" s="14"/>
      <c r="G180" s="14"/>
      <c r="H180" s="14"/>
      <c r="I180" s="14"/>
      <c r="J180" s="14"/>
    </row>
    <row r="181" spans="1:10" ht="63" x14ac:dyDescent="0.25">
      <c r="A181" s="1" t="s">
        <v>334</v>
      </c>
      <c r="B181" s="2" t="s">
        <v>335</v>
      </c>
      <c r="C181" s="3">
        <v>-619.95779000000005</v>
      </c>
    </row>
    <row r="182" spans="1:10" ht="63" x14ac:dyDescent="0.25">
      <c r="A182" s="1" t="s">
        <v>336</v>
      </c>
      <c r="B182" s="2" t="s">
        <v>337</v>
      </c>
      <c r="C182" s="3">
        <v>142122.24885</v>
      </c>
    </row>
    <row r="183" spans="1:10" ht="15.75" x14ac:dyDescent="0.25">
      <c r="A183" s="5" t="s">
        <v>338</v>
      </c>
      <c r="B183" s="6" t="s">
        <v>339</v>
      </c>
      <c r="C183" s="7">
        <v>2226704.7650000001</v>
      </c>
    </row>
    <row r="184" spans="1:10" ht="31.5" x14ac:dyDescent="0.25">
      <c r="A184" s="1" t="s">
        <v>340</v>
      </c>
      <c r="B184" s="2" t="s">
        <v>341</v>
      </c>
      <c r="C184" s="3">
        <v>2226704.7650000001</v>
      </c>
    </row>
    <row r="185" spans="1:10" ht="63" x14ac:dyDescent="0.25">
      <c r="A185" s="5" t="s">
        <v>342</v>
      </c>
      <c r="B185" s="6" t="s">
        <v>343</v>
      </c>
      <c r="C185" s="7">
        <v>195058.22334999999</v>
      </c>
    </row>
    <row r="186" spans="1:10" ht="47.25" x14ac:dyDescent="0.25">
      <c r="A186" s="1" t="s">
        <v>344</v>
      </c>
      <c r="B186" s="2" t="s">
        <v>345</v>
      </c>
      <c r="C186" s="3">
        <v>191369.53283000001</v>
      </c>
    </row>
    <row r="187" spans="1:10" ht="31.5" x14ac:dyDescent="0.25">
      <c r="A187" s="1" t="s">
        <v>346</v>
      </c>
      <c r="B187" s="2" t="s">
        <v>347</v>
      </c>
      <c r="C187" s="3">
        <v>3688.6905200000001</v>
      </c>
    </row>
    <row r="188" spans="1:10" ht="31.5" x14ac:dyDescent="0.25">
      <c r="A188" s="5" t="s">
        <v>348</v>
      </c>
      <c r="B188" s="6" t="s">
        <v>349</v>
      </c>
      <c r="C188" s="7">
        <v>-1925.4806599999999</v>
      </c>
    </row>
    <row r="189" spans="1:10" ht="47.25" x14ac:dyDescent="0.25">
      <c r="A189" s="11" t="s">
        <v>350</v>
      </c>
      <c r="B189" s="12" t="s">
        <v>351</v>
      </c>
      <c r="C189" s="13">
        <v>-1925.4806599999999</v>
      </c>
      <c r="D189" s="14"/>
      <c r="E189" s="14"/>
      <c r="F189" s="14"/>
      <c r="G189" s="14"/>
      <c r="H189" s="14"/>
      <c r="I189" s="14"/>
      <c r="J189" s="14"/>
    </row>
    <row r="190" spans="1:10" ht="47.25" x14ac:dyDescent="0.25">
      <c r="A190" s="1" t="s">
        <v>352</v>
      </c>
      <c r="B190" s="2" t="s">
        <v>353</v>
      </c>
      <c r="C190" s="3">
        <v>-1444.2453</v>
      </c>
    </row>
    <row r="191" spans="1:10" ht="63" x14ac:dyDescent="0.25">
      <c r="A191" s="1" t="s">
        <v>354</v>
      </c>
      <c r="B191" s="2" t="s">
        <v>355</v>
      </c>
      <c r="C191" s="3">
        <v>-6.0000000000000001E-3</v>
      </c>
    </row>
    <row r="192" spans="1:10" ht="47.25" x14ac:dyDescent="0.25">
      <c r="A192" s="1" t="s">
        <v>356</v>
      </c>
      <c r="B192" s="2" t="s">
        <v>357</v>
      </c>
      <c r="C192" s="3">
        <v>-44.58905</v>
      </c>
    </row>
    <row r="193" spans="1:3" ht="47.25" x14ac:dyDescent="0.25">
      <c r="A193" s="1" t="s">
        <v>358</v>
      </c>
      <c r="B193" s="2" t="s">
        <v>359</v>
      </c>
      <c r="C193" s="3">
        <v>-7.6439999999999994E-2</v>
      </c>
    </row>
    <row r="194" spans="1:3" ht="47.25" x14ac:dyDescent="0.25">
      <c r="A194" s="1" t="s">
        <v>360</v>
      </c>
      <c r="B194" s="2" t="s">
        <v>361</v>
      </c>
      <c r="C194" s="3">
        <v>-436.56387000000001</v>
      </c>
    </row>
    <row r="195" spans="1:3" ht="15.75" x14ac:dyDescent="0.25">
      <c r="A195" s="8"/>
      <c r="B195" s="9" t="s">
        <v>362</v>
      </c>
      <c r="C195" s="10">
        <v>64215273.602069996</v>
      </c>
    </row>
    <row r="196" spans="1:3" ht="15.75" x14ac:dyDescent="0.25">
      <c r="C196" s="27" t="s">
        <v>7</v>
      </c>
    </row>
    <row r="198" spans="1:3" ht="14.85" customHeight="1" x14ac:dyDescent="0.25">
      <c r="C198" s="4">
        <v>3160456.2708899998</v>
      </c>
    </row>
    <row r="199" spans="1:3" ht="14.85" customHeight="1" x14ac:dyDescent="0.25">
      <c r="C199" s="28">
        <f>C195-C123</f>
        <v>20100368.440009996</v>
      </c>
    </row>
    <row r="200" spans="1:3" ht="14.85" customHeight="1" x14ac:dyDescent="0.25">
      <c r="C200" s="4">
        <f>C198/C199*100</f>
        <v>15.72337482430958</v>
      </c>
    </row>
    <row r="201" spans="1:3" ht="14.85" customHeight="1" x14ac:dyDescent="0.25">
      <c r="C201" s="28">
        <f>C199/2</f>
        <v>10050184.220004998</v>
      </c>
    </row>
    <row r="202" spans="1:3" ht="14.85" customHeight="1" x14ac:dyDescent="0.25">
      <c r="C202" s="4">
        <f>C198-656320.26689-500966</f>
        <v>2003170.0039999997</v>
      </c>
    </row>
    <row r="203" spans="1:3" ht="14.85" customHeight="1" x14ac:dyDescent="0.25">
      <c r="C203" s="4">
        <f>C202/C199*100</f>
        <v>9.9658372431256961</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3"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2017-10-02T03:21:47Z</dcterms:modified>
</cp:coreProperties>
</file>